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1F4AF447-4C28-4A18-95F5-3F88FC547C1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F10" i="1"/>
  <c r="BT10" i="1"/>
  <c r="BF11" i="1"/>
  <c r="BT11" i="1"/>
  <c r="BF12" i="1"/>
  <c r="BT12" i="1"/>
</calcChain>
</file>

<file path=xl/sharedStrings.xml><?xml version="1.0" encoding="utf-8"?>
<sst xmlns="http://schemas.openxmlformats.org/spreadsheetml/2006/main" count="736" uniqueCount="348">
  <si>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</si>
  <si>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</si>
  <si>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</si>
  <si>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</si>
  <si>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</si>
  <si>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</si>
  <si>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</si>
  <si>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</si>
  <si>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</si>
  <si>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</si>
  <si>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</si>
  <si>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</si>
  <si>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</si>
  <si>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</si>
  <si>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</si>
  <si>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</si>
  <si>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</si>
  <si>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</si>
  <si>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</si>
  <si>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</si>
  <si>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</si>
  <si>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</si>
  <si>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</si>
  <si>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</si>
  <si>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</si>
  <si>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</si>
  <si>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</si>
  <si>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</si>
  <si>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</si>
  <si>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</si>
  <si>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</si>
  <si>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</si>
  <si>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</si>
  <si>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</si>
  <si>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</si>
  <si>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</si>
  <si>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</si>
  <si>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</si>
  <si>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</si>
  <si>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</si>
  <si>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</si>
  <si>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</si>
  <si>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</si>
  <si>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</si>
  <si>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</si>
  <si>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</si>
  <si>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</si>
  <si>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</si>
  <si>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</si>
  <si>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</si>
  <si>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</si>
  <si>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</si>
  <si>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</si>
  <si>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</si>
  <si>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</si>
  <si>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</si>
  <si>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</si>
  <si>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</si>
  <si>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</si>
  <si>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</si>
  <si>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</si>
  <si>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</si>
  <si>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</si>
  <si>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</si>
  <si>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</si>
  <si>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</si>
  <si>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</si>
  <si>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</si>
  <si>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</si>
  <si>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</si>
  <si>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</si>
  <si>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</si>
  <si>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</si>
  <si>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Bekmagambetov, A; Gainous, J; Wagner, KM; Sabitov, Z; Rodionov, A; Kleinsteuber, B</t>
  </si>
  <si>
    <t/>
  </si>
  <si>
    <t>Bekmagambetov, Amanzhol; Gainous, Jason; Wagner, Kevin M.; Sabitov, Zhaxylyk; Rodionov, Adil; Kleinsteuber, Bryce</t>
  </si>
  <si>
    <t>Digital media consumption and voting among Central Asian youth: why democratic context matters</t>
  </si>
  <si>
    <t>CENTRAL ASIAN SURVEY</t>
  </si>
  <si>
    <t>English</t>
  </si>
  <si>
    <t>Article; Early Access</t>
  </si>
  <si>
    <t>digital media; social media; voting; political participation; Central Asia; &gt;</t>
  </si>
  <si>
    <t>ONLINE SOCIAL NETWORKING; INTERNET USE; POLITICAL EFFICACY; PROTEST BEHAVIOR; INFORMATION; ENGAGEMENT; GOVERNMENT; REVOLUTION; ELECTIONS; KAZAKSTAN</t>
  </si>
  <si>
    <t>A wealth of research examines the relationship between digital media consumption and political participation. Research typically defines participation broadly and focuses on Western contexts. We seek to add to the understanding of this relationship by focusing more directly on the relationship between digital media consumption and the propensity to vote among young people in a less democratic context. To do so, we examine a set of Central Asian countries (Kazakhstan, Kyrgyzstan, Tajikistan and Uzbekistan) that have varying degrees of democratization. We test whether digital media consumption stimulates voting among respondents aged 18-30, and if this is contingent on how free and fair are the elections. Our results suggest that in the most democratic country, Kyrgyzstan, the relationship between digital media use and the propensity to vote is relatively flat while digital media use in less democratic countries, overall, is associated with a decrease in the propensity to vote.</t>
  </si>
  <si>
    <t>[Bekmagambetov, Amanzhol] Univ Georgia, Sch Publ &amp; Int Affairs, Athens, GA USA; [Gainous, Jason] Univ Sharjah, Dept Mass Commun, Sharjah, U Arab Emirates; [Wagner, Kevin M.] Florida Atlantic Univ, Dept Polit Sci, Boca Raton, FL USA; [Sabitov, Zhaxylyk] Eurasian Natl Univ, Dept Polit Sci, Astana, Kazakhstan; [Rodionov, Adil] Eurasian Natl Univ, Dept Sociol, Astana, Kazakhstan; [Kleinsteuber, Bryce] Univ Louisville, Dept Bioinformat &amp; Biostat, Louisville, KY USA</t>
  </si>
  <si>
    <t>University System of Georgia; University of Georgia; University of Sharjah; State University System of Florida; Florida Atlantic University; L.N. Gumilyov Eurasian National University; L.N. Gumilyov Eurasian National University; University of Louisville</t>
  </si>
  <si>
    <t>Gainous, J (corresponding author), Univ Sharjah, Dept Mass Commun, Sharjah, U Arab Emirates.</t>
  </si>
  <si>
    <t>jason.gainous@louisville.edu</t>
  </si>
  <si>
    <t>Sabitov, Zhaxylyk/P-7576-2014</t>
  </si>
  <si>
    <t>Sabitov, Zhaxylyk/0000-0001-7186-156X; Gainous, Jason/0000-0002-3104-2313; Rodionov, Adil/0000-0002-9110-5259; Bekmagambetov, Amanzhol/0000-0003-2476-1042</t>
  </si>
  <si>
    <t>ROUTLEDGE JOURNALS, TAYLOR &amp; FRANCIS LTD</t>
  </si>
  <si>
    <t>ABINGDON</t>
  </si>
  <si>
    <t>2-4 PARK SQUARE, MILTON PARK, ABINGDON OX14 4RN, OXON, ENGLAND</t>
  </si>
  <si>
    <t>0263-4937</t>
  </si>
  <si>
    <t>1465-3354</t>
  </si>
  <si>
    <t>CENT ASIAN SURV</t>
  </si>
  <si>
    <t>Cent. Asian Surv.</t>
  </si>
  <si>
    <t>2023 AUG 18</t>
  </si>
  <si>
    <t>10.1080/02634937.2023.2237519</t>
  </si>
  <si>
    <t>AUG 2023</t>
  </si>
  <si>
    <t>Area Studies</t>
  </si>
  <si>
    <t>Social Science Citation Index (SSCI)</t>
  </si>
  <si>
    <t>P0VI1</t>
  </si>
  <si>
    <t>2023-10-20</t>
  </si>
  <si>
    <t>WOS:001047898500001</t>
  </si>
  <si>
    <t>Biryukov, SV; Chirun, SN; Andreev, AV; Rakhimzhanova, DA</t>
  </si>
  <si>
    <t>Biryukov, Sergei V.; Chirun, Sergey N.; Andreev, Andrey V.; Rakhimzhanova, Dinara A.</t>
  </si>
  <si>
    <t>POLITICAL CRISIS IN KAZAKHSTAN: ORIGINS, CURRENT STATE, PROSPECTS FOR DEVELOPMENT AND SETTLEMENT</t>
  </si>
  <si>
    <t>VESTNIK TOMSKOGO GOSUDARSTVENNOGO UNIVERSITETA-FILOSOFIYA-SOTSIOLOGIYA-POLITOLOGIYA-TOMSK STATE UNIVERSITY JOURNAL OF PHILOSOPHY SOCIOLOGY AND POLITICAL SCIENCE</t>
  </si>
  <si>
    <t>Russian</t>
  </si>
  <si>
    <t>Article</t>
  </si>
  <si>
    <t>Kazakhstan; development crises; lack of resources; social tension; Bonapartism; political consolidation</t>
  </si>
  <si>
    <t>The authors of the article make an attempt to comprehensively consider the situation that led to the current crisis. The article characterizes the specifics of the Kazakh situation and assesses the possible prospects for its development. Today's Kazakhstan is experiencing a deep systemic political crisis associated with the weakening or cessation of a number of factors that have ensured the stable functioning of the country's political system for several decades. The mistakes of the previous authorities of Kazakhstan resulted in several waves of social protest. Now the consensus of the elites has been temporarily reached, but only the near future will show how ready the elites of Kazakhstan are for reasonable self-restraint for the sake of maintaining social stability. As can be assumed, the key tasks of the President of Kazakhstan for the near future are to preserve the unity of the political class of the country, prevent the default of the political system and its institutions, avoid the emergence of new mass protest waves and stop the pressure from outside, which is unfavorable for the country. The great political game around Kazakhstan is far from over for today. Socio-economic problems are not opportunistic, but systemic and structural in nature, and internal destabilization makes Kazakhstan the object of various adverse external influences, which requires an update of the national security strategy. One way or another, today systematic steps are needed to deepen the Russian-Kazakh partnership on the platform of the EAEU and the CSTO, since the balance of forces in the external environment, previously relatively favorable for Kazakhstan, is now upset. Kazakhstan also needs to make adjustments to its socio-economic policy. The question remains whether a liberal model of economic policy suits Kazakhstan, or whether it is necessary to move to a more paternalistic model with a larger set of institutional regulators. Without certainty on this issue, it will be difficult to reduce the social tension that has accumulated in society. The proposal of President Tokayev to reduce the scale of participation of the Kazakh state in the economy (state-owned companies, natural monopolies, corruption environment, etc.) looks rational and justified, but it is also necessary to determine the scale of the presence of the same state in the social sphere and the overall strategy of social policy. A systematic solution to the problem of socialization of young people, their cultural adaptation and their employment (especially in the south) is required, which would make it possible to more effectively manage internal labor migration and reduce the severity of the conflict along the city-village line. President Tokayev's idea of sending representatives of talented Kazakhstani youth to Russian technical universities looks reasonable, but does not eliminate the need to modernize the education system in Kazakhstan itself - including school, vocational and university education. It can also be assumed that such a large-scale and deep crisis in Kazakhstan will make Uzbekistan the informal leader of the Central Asian region, while the civilizational influence emanating from Kazakhstan will noticeably weaken. In addition, the trust of the Central Asian countries in each other is highly likely to weaken due to the unwillingness to become the object of the export of the color revolution or simply instability from the nearest neighbors, who have similar problems and fight for the same resources, which can be considered confirmed by the newly aggravated at the beginning of the new year long-term conflict on the Tajik-Kyrgyz border. The latter means that intraregional integration processes may enter an even deeper crisis. On the other hand, in the event of a successful settlement of the crisis in Kazakhstan, the influence and authority of Russia and China as countries contributing to the preservation of intra-regional stability will increase. At the same time, a lot will depend on the ability of the political elites of Kazakhstan and other Central Asian countries to offer a comprehensive solution to the accumulated internal problems that give rise to such crises.</t>
  </si>
  <si>
    <t>[Biryukov, Sergei V.] East China Normal Univ, Ctr Russian Studies, Shanghai, Peoples R China; [Chirun, Sergey N.] Kemerovo State Univ, Kemerovo, Russia; [Andreev, Andrey V.] Kuzbass Prov Televis &amp; Radio Channel, Kemerovo, Russia; [Rakhimzhanova, Dinara A.] East China Normal Univ, Shanghai, Peoples R China</t>
  </si>
  <si>
    <t>East China Normal University; Kemerovo State University; East China Normal University</t>
  </si>
  <si>
    <t>Biryukov, SV (corresponding author), East China Normal Univ, Ctr Russian Studies, Shanghai, Peoples R China.</t>
  </si>
  <si>
    <t>birs.07@mail.ru; Sergii-Tsch@mail.ru; andreev@gtrk.kuzbass.net; dinarainsta@mail.ru</t>
  </si>
  <si>
    <t>TOMSK STATE UNIV</t>
  </si>
  <si>
    <t>TOMSK</t>
  </si>
  <si>
    <t>LENIN AVE, 36, TOMSK, 634050, RUSSIA</t>
  </si>
  <si>
    <t>1998-863X</t>
  </si>
  <si>
    <t>2311-2395</t>
  </si>
  <si>
    <t>VESTN TOMSK U-FILOS</t>
  </si>
  <si>
    <t>Vestn. Tomsk. Gos. Univ. Filos.-Sotsiologiya-Politologiya</t>
  </si>
  <si>
    <t>10.17223/1998863./71/21</t>
  </si>
  <si>
    <t>Social Sciences, Interdisciplinary</t>
  </si>
  <si>
    <t>Emerging Sources Citation Index (ESCI)</t>
  </si>
  <si>
    <t>Social Sciences - Other Topics</t>
  </si>
  <si>
    <t>F4ME1</t>
  </si>
  <si>
    <t>WOS:000982096300021</t>
  </si>
  <si>
    <t>Kozhokin, EM</t>
  </si>
  <si>
    <t>Kozhokin, E. M.</t>
  </si>
  <si>
    <t>The Struggle for Influence on the Roof of the World</t>
  </si>
  <si>
    <t>MGIMO REVIEW OF INTERNATIONAL RELATIONS</t>
  </si>
  <si>
    <t>Tajikistan; USSR; USA; China; Russia; security; investment; Russian</t>
  </si>
  <si>
    <t>The key research task addressed in this article is to identify, using the example of Tajikistan, the main methods of struggle for influence currently used by leading international actors. Tajikistan is considered both as an autonomous actor with significant internal sources of development, and as an object of influence from more powerful states. The article analyses the nature of the actions taken by the United States, China, and Russia to gain political, economic, and cultural influence in this Central Asian republic. These states act as investors and trade partners in Tajikistan, they gain influence in education by promoting the study of English, Chinese and Russian languages. While the Western investments tend to decrease, the United States retains its influence, primarily in the financial sector. It also attracts the most active, young, educated citizens of Tajikistan to US for permanent residence. Of all countries, China has the most consistent and effective investment strategy, which includes the allocation of investment loans to Tajikistan, the creation of infrastructure facilities through these loans by Chinese companies and labor. The gradual establishment of China's dominance in the economic sphere is accompanied by an increase in China's presence in education and culture. Russia is Tajikistan's main trading partner, the most important security provider, and destination for a critical number of labor migrants. There is a fundamental difference in the approaches of Russia, China, and the United States to Tajikistan: the activities of Russia and China are focused on maintaining and strengthening stability in Tajikistan, the United States, in the context of their campaign of tough confrontation with Russia, is ready to assist in destabilizing the situation in Tajikistan, using Islamists for this purpose.</t>
  </si>
  <si>
    <t>[Kozhokin, E. M.] Russian State Univ Human, Fac Int Relat Polit Sci &amp; Foreign Reg Studies, 6 Miusskaya Sq, Moscow 125047, Russia</t>
  </si>
  <si>
    <t>Russian State University for the Humanities</t>
  </si>
  <si>
    <t>Kozhokin, EM (corresponding author), Russian State Univ Human, Fac Int Relat Polit Sci &amp; Foreign Reg Studies, 6 Miusskaya Sq, Moscow 125047, Russia.</t>
  </si>
  <si>
    <t>kozhokin@yandex.ru</t>
  </si>
  <si>
    <t>MGIMO UNIV PRESS</t>
  </si>
  <si>
    <t>MOSCOW</t>
  </si>
  <si>
    <t>PROSPEKT VERNADSKOGO, 76, MOSCOW, 119454, RUSSIA</t>
  </si>
  <si>
    <t>2071-8160</t>
  </si>
  <si>
    <t>2541-9099</t>
  </si>
  <si>
    <t>MGIMO REV INT RELAT</t>
  </si>
  <si>
    <t>MGIMO Rev. Int. Relat.</t>
  </si>
  <si>
    <t>10.24833/2071-8160-2022-2-83-141-163</t>
  </si>
  <si>
    <t>International Relations</t>
  </si>
  <si>
    <t>5R8CZ</t>
  </si>
  <si>
    <t>gold</t>
  </si>
  <si>
    <t>WOS:000874733600007</t>
  </si>
  <si>
    <t>Dodykhudoeva, LR</t>
  </si>
  <si>
    <t>Dodykhudoeva, L. R.</t>
  </si>
  <si>
    <t>CHALLENGES OF FIRST LANGUAGE ACQUISITION IN EARLY CHILDHOOD: FATHER OR MOTHER LANGUAGE?</t>
  </si>
  <si>
    <t>TOMSKII ZHURNAL LINGVISTICHESKIKH I ANTROPOLOGICHESKIKH ISSLEDOVANII-TOMSK JOURNAL OF LINGUISTICS AND ANTHROPOLOGY</t>
  </si>
  <si>
    <t>Pamir languages; Shughnani; Wakhi; Ishkashimi; Tajik; Western Pamir; Mountainous-Badakhshan Autonomous Region</t>
  </si>
  <si>
    <t>The article is focused on the transmission of native languages to the next generation among the population of the Mountainous-Badakhshan Autonomous Region, Tajikistan. The article is based on data collected during field research in Tajikistan and Russia, using observational methods and interviews, in particular focus groups. It also draws on monitoring of social media in the Pamir languages and on publications addressing the mother tongues and linguacultural identity of the Pamir ethnic groups. Particular attention is given to the areas where language contacts are especially active. First, the steadily shrinking fragmented zones of distribution of various minority Pamir languages (Wakhan, Ishkashim) mixed with the Tajik language; here, fragmentation of the population in the contact zones is aggravated by socio-cultural practices and intensified by specific marriage patterns, whereby men marry women from neighbouring villages speaking languages other than their own. Another area where language contact and linguistic shift are most apparent concerns members of these ethnic groups who undertake internal or external migration. The analysis of linguistic situations is based on Edwards' typological model employing a set of sociolinguistic and demographic factors which affect the viability of a language group. We examine the ways in which mother tongues are transmitted to the next generation among members of these ethnic groups in conditions of compact residence; we consider their specific bilingual model, when the native language turns to be a father's language. We also trace multilingual models in the context of increasing translocal and transnational migration, with its variety of approaches. It has been established how family life support strategies, such as the type of settlement and marriage patterns or the choice of a certain type of migration, influence the transfer of language skills to children, as well as the choice and preference of languages by parents, and later by children themselves. Among our outcomes, we reveal the types of bilingualism of certain groups (passive/early bilingualism, multilingualism), the reasons for this bilingualism and the specific means of its maintenance (such as settlement and marriage patterns). We reveal a recent development whereby a neutral attitude towards native (Pamir) languages has given way, among the younger generation, to linguistic activism, the promotion of these languages in the digital space and the creation of educational products on them.</t>
  </si>
  <si>
    <t>[Dodykhudoeva, L. R.] RAS, Inst Linguist, 1 B Kislovskij Lane,Build 1, Moscow 125009, Russia</t>
  </si>
  <si>
    <t>Russian Academy of Sciences; Institute of Linguistics, Russian Academy of Sciences</t>
  </si>
  <si>
    <t>Dodykhudoeva, LR (corresponding author), RAS, Inst Linguist, 1 B Kislovskij Lane,Build 1, Moscow 125009, Russia.</t>
  </si>
  <si>
    <t>leiladod@yahoo.com</t>
  </si>
  <si>
    <t>TOMSK STATE PEDAGOGICAL UNIV</t>
  </si>
  <si>
    <t>UL KIEVSKAYA 60, TOMSK, 634061, RUSSIA</t>
  </si>
  <si>
    <t>2307-6119</t>
  </si>
  <si>
    <t>TOMSK ZH LINGVIST AN</t>
  </si>
  <si>
    <t>Tomsk. Zh. Lingvist. Antropol. Issled.</t>
  </si>
  <si>
    <t>Anthropology</t>
  </si>
  <si>
    <t>XK4PL</t>
  </si>
  <si>
    <t>WOS:000727449600003</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</si>
  <si>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</si>
  <si>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</si>
  <si>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</si>
  <si>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</si>
  <si>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</si>
  <si>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</si>
  <si>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</si>
  <si>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</si>
  <si>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</si>
  <si>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</si>
  <si>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Osadchaya, Galina/G-2163-2017; Chernikova, Anna/ABA-7623-2021; Kireev, Egor/U-4398-2017; Vartanova, Marina/J-7641-2018</t>
  </si>
  <si>
    <t>Osadchaya, Galina/0000-0002-2597-9724; Chernikova, Anna/0000-0002-8125-7566; Vartanova, Marina/0000-0002-9853-5817</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</si>
  <si>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</si>
  <si>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</si>
  <si>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</si>
  <si>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</si>
  <si>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</si>
  <si>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</si>
  <si>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</si>
  <si>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</si>
  <si>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</si>
  <si>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</si>
  <si>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JAN</t>
  </si>
  <si>
    <t>SI</t>
  </si>
  <si>
    <t>e1389</t>
  </si>
  <si>
    <t>10.20511/pyr2021.v9nSPE1.1389</t>
  </si>
  <si>
    <t>Psychology, Educational</t>
  </si>
  <si>
    <t>Psychology</t>
  </si>
  <si>
    <t>US0YL</t>
  </si>
  <si>
    <t>WOS:000697163700020</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</si>
  <si>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</si>
  <si>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</si>
  <si>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</si>
  <si>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</si>
  <si>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</si>
  <si>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</si>
  <si>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</si>
  <si>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</si>
  <si>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</si>
  <si>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</si>
  <si>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</si>
  <si>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</si>
  <si>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</si>
  <si>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</si>
  <si>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</si>
  <si>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</si>
  <si>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</si>
  <si>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</si>
  <si>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</si>
  <si>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</si>
  <si>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</si>
  <si>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</si>
  <si>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</si>
  <si>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Karimli, L; Shephard, DD; McKay, MM; Batista, T; Allmang, S</t>
  </si>
  <si>
    <t>Karimli, Leyla; Shephard, Daniel D.; McKay, Mary McKernan; Batista, Tara; Allmang, Skye</t>
  </si>
  <si>
    <t>Effect of Non-formal Experiential Education on Personal Agency of Adolescent Girls in Tajikistan: Findings from a Randomized Experimental Study</t>
  </si>
  <si>
    <t>GLOBAL SOCIAL WELFARE</t>
  </si>
  <si>
    <t>Youth programs; Tajikistan; Randomized controlled trial; Personal agency; Adolescent girls; Self-efficacy</t>
  </si>
  <si>
    <t>GENERAL SELF-EFFICACY; HEALTH-RELATED OUTCOMES; ACADEMIC-ACHIEVEMENT; FUTURE ORIENTATION; LOCUS; EMPOWERMENT; ESTEEM; YOUTH; INTERVENTION; PERFORMANCE</t>
  </si>
  <si>
    <t>Introduction Despite the claim of non-formal experiential education enhancing agency among youth, few studies offer robust evidence. Drawing from the capability approach, social cognitive theory, and experiential learning theory, we present the first experimental study in Central Asia testing the effect of experiential educational program on adolescent girls' personal agency, including self-efficacy, future orientation, and locus of control. Methods We ran multilevel random-intercept mixed-effects models using the repeated measures data collected from 1221 school-going adolescent girls within the cluster-randomized experimental study conducted in 60 public schools in Tajikistan. Results We found significant positive effect of intervention on girls' future planning (OR = 2.82; 95% CI = from 1.85 to 4.3; p &lt; 0.001) and locus of control (B = - 2.55, 95% CI = from - 3.9 to - 1.2, p &lt; 0.001), but no effect on their self-efficacy. We also found significant intervention effect on adolescents' attitudes towards saving, financial behavior, and some indicators of health knowledge. Conclusions Our study contributes to the global youth development agenda by suggesting that, while non-formal experiential educational programs may have some effect on adolescents' psychosocial outcomes, integrated interventions involving all components of young person's ecosystem (i.e., family, school, community) might be more effective in affecting youth agency.</t>
  </si>
  <si>
    <t>[Karimli, Leyla] Univ Calif Los Angeles UCLA, Social Welf Dept, Luskin Sch Publ Affairs, 3250 Publ Affairs Bldg,Box 951656, Los Angeles, CA 90095 USA; [Shephard, Daniel D.] Columbia Univ, Teachers Coll, New York, NY 10027 USA; [McKay, Mary McKernan] Washington Univ, Brown Sch Social Work, St Louis, MO USA; [Batista, Tara] Columbia Univ, Sch Social Work, New York, NY USA; [Allmang, Skye] Univ Calif Los Angeles UCLA, Luskin Sch Publ Affairs, Los Angeles, CA 90095 USA</t>
  </si>
  <si>
    <t>University of California System; University of California Los Angeles; Columbia University Teachers College; Columbia University; Washington University (WUSTL); Columbia University; University of California System; University of California Los Angeles</t>
  </si>
  <si>
    <t>Karimli, L (corresponding author), Univ Calif Los Angeles UCLA, Social Welf Dept, Luskin Sch Publ Affairs, 3250 Publ Affairs Bldg,Box 951656, Los Angeles, CA 90095 USA.</t>
  </si>
  <si>
    <t>leylakarimli@luskin.ucla.edu; dds2159@tc.columbia.edu; mary.mckay@wustl.edu; tac2150@columbia.edu; skye.allmang@gmail.com</t>
  </si>
  <si>
    <t>Karimli, Leyla/U-3882-2019</t>
  </si>
  <si>
    <t>Karimli, Leyla/0000-0002-7255-7540; Shephard, Daniel/0000-0002-0513-1742</t>
  </si>
  <si>
    <t>Aflatoun International; Mercy Corps</t>
  </si>
  <si>
    <t>The study was funded and implemented by Aflatoun International and Mercy Corps. The study was approved by the Ministry of Health and District Education Department in Tajikistan. The lead author received permission to analyze de-identified secondary data. The New York University Committee on Activities Involving Human Subjects has determined the IRB protocol (15-10878) for analyzing de-identified secondary data to be exempt from the federal policy as defined at 45 CFR 46101(b) paragraph 4.</t>
  </si>
  <si>
    <t>SPRINGER INT PUBL AG</t>
  </si>
  <si>
    <t>CHAM</t>
  </si>
  <si>
    <t>GEWERBESTRASSE 11, CHAM, CH-6330, SWITZERLAND</t>
  </si>
  <si>
    <t>2196-8799</t>
  </si>
  <si>
    <t>GLOB SOC WELFARE</t>
  </si>
  <si>
    <t>Glob. Soc. Welfare</t>
  </si>
  <si>
    <t>JUN</t>
  </si>
  <si>
    <t>10.1007/s40609-019-00156-1</t>
  </si>
  <si>
    <t>Social Work</t>
  </si>
  <si>
    <t>LR4PI</t>
  </si>
  <si>
    <t>WOS:000535678500005</t>
  </si>
  <si>
    <t>Gebel, M</t>
  </si>
  <si>
    <t>Gebel, Michael</t>
  </si>
  <si>
    <t>Young Women's Transition from Education to Work in the Caucasus and Central Asia</t>
  </si>
  <si>
    <t>ANNALS OF THE AMERICAN ACADEMY OF POLITICAL AND SOCIAL SCIENCE</t>
  </si>
  <si>
    <t>female labor force participation; school-to-work transition; informal work; education effects; family formation; parental resources; intergenerational transmission</t>
  </si>
  <si>
    <t>LABOR-MARKET; INFORMAL SECTOR; JOB ENTRY; GENDER; EMPLOYMENT; RUSSIA; CONTACTS</t>
  </si>
  <si>
    <t>This article analyzes the individual- and family-level factors that pave the way to the labor market and to formal sector jobs for young women in the Caucasus and Central Asia. Retrospective life history data from a 2017 survey in Azerbaijan, Georgia, and Tajikistan show that higher education attainment has a strong positive impact on labor market activity and getting a formal sector job. Early family formation drives young women into inactivity, but it does not limit the chances of getting access to the formal sector. The chances of getting a formal sector job are positively influenced by the social resources of parents in Georgia and Tajikistan and by parents' economic resources in Azerbaijan and Georgia. Evidence about the role of economic need and of traditionalism for women's labor market participation is mixed.</t>
  </si>
  <si>
    <t>[Gebel, Michael] Univ Bamberg, Methods Empir Social Res, Bamberg, Germany</t>
  </si>
  <si>
    <t>Otto Friedrich University Bamberg</t>
  </si>
  <si>
    <t>Gebel, M (corresponding author), Univ Bamberg, Methods Empir Social Res, Bamberg, Germany.</t>
  </si>
  <si>
    <t>michael.gebel@uni-bamberg.de</t>
  </si>
  <si>
    <t>Gebel, Michael/L-1148-2015; Gebel, Michael/JAZ-0674-2023</t>
  </si>
  <si>
    <t>Gebel, Michael/0000-0002-8557-7508; Gebel, Michael/0000-0002-8557-7508</t>
  </si>
  <si>
    <t>Volkswagen Foundation</t>
  </si>
  <si>
    <t>Volkswagen Foundation(Volkswagen)</t>
  </si>
  <si>
    <t>The author acknowledges funding for the -project Opportunities and Barriers at the Transition from Education to Work. A Comparative Youth Study in Azerbaijan, Georgia and Tajikistan from the Volkswagen Foundation for the period 2015-2019.</t>
  </si>
  <si>
    <t>SAGE PUBLICATIONS INC</t>
  </si>
  <si>
    <t>THOUSAND OAKS</t>
  </si>
  <si>
    <t>2455 TELLER RD, THOUSAND OAKS, CA 91320 USA</t>
  </si>
  <si>
    <t>0002-7162</t>
  </si>
  <si>
    <t>1552-3349</t>
  </si>
  <si>
    <t>ANN AM ACAD POLIT SS</t>
  </si>
  <si>
    <t>Ann. Am. Acad. Polit. Soc. Sci.</t>
  </si>
  <si>
    <t>MAR</t>
  </si>
  <si>
    <t>10.1177/0002716220908260</t>
  </si>
  <si>
    <t>Political Science; Social Sciences, Interdisciplinary</t>
  </si>
  <si>
    <t>Government &amp; Law; Social Sciences - Other Topics</t>
  </si>
  <si>
    <t>LG0IG</t>
  </si>
  <si>
    <t>WOS:000527794200008</t>
  </si>
  <si>
    <t>Blom, LC; Magat, PA; Dichter, HL</t>
  </si>
  <si>
    <t>Blom, Lindsey C.; Magat, Paz A.; Dichter, Heather L.</t>
  </si>
  <si>
    <t>Grassroots diplomacy through coach education: Americans, Jordanians and Tajiks</t>
  </si>
  <si>
    <t>SOCCER &amp; SOCIETY</t>
  </si>
  <si>
    <t>PUBLIC-RELATIONS; SPORT; PROGRAM; WORLD; EVOLUTION; EXCHANGE; SEARCH; AID</t>
  </si>
  <si>
    <t>Two coach-to-coach sport diplomacy exchange programmes run between 2012 and 2015 in Jordan Tajikistan, funded by U.S. State Department's International Sports Programming Initiative, used soccer to promote grassroots diplomacy. These programmes focused on leadership, tolerance, diversity, and citizenship, as well as training coaches to design sport for development and peace programmes in their local communities while learning more about other cultures and building relationships in the process. These two case studies demonstrate how grassroots diplomacy attempts have both succeeded and struggled in the mission to build relationships among people, empower young people and their mentors to be local agents of social change, and strengthen community-based social institutions.</t>
  </si>
  <si>
    <t>[Blom, Lindsey C.] Ball State Univ, Sch Kinesiol, Muncie, IN 47306 USA; [Magat, Paz A.] Peace Women Fellowship Halifax Int Secur Forum, Washington, DC USA; [Dichter, Heather L.] De Montfort Univ, Int Ctr Sports Hist &amp; Culture, Leicester, Leics, England; [Dichter, Heather L.] De Montfort Univ, Leicester Castle Business Sch, Leicester, Leics, England</t>
  </si>
  <si>
    <t>Ball State University; De Montfort University; De Montfort University</t>
  </si>
  <si>
    <t>Blom, LC (corresponding author), Ball State Univ, Muncie, IN 47306 USA.</t>
  </si>
  <si>
    <t>lcblom@bsu.edu</t>
  </si>
  <si>
    <t>U.S. Department of State Bureau of Educational and Cultural Affairs Sports United: International Sports Programming Initiative</t>
  </si>
  <si>
    <t>This work was supported by the U.S. Department of State Bureau of Educational and Cultural Affairs Sports United: International Sports Programming Initiative.</t>
  </si>
  <si>
    <t>1466-0970</t>
  </si>
  <si>
    <t>1743-9590</t>
  </si>
  <si>
    <t>SOCCER SOC</t>
  </si>
  <si>
    <t>Soccer Soc.</t>
  </si>
  <si>
    <t>2019 NOV 10</t>
  </si>
  <si>
    <t>10.1080/14660970.2019.1689125</t>
  </si>
  <si>
    <t>NOV 2019</t>
  </si>
  <si>
    <t>Hospitality, Leisure, Sport &amp; Tourism</t>
  </si>
  <si>
    <t>JL5ZS</t>
  </si>
  <si>
    <t>Green Submitted</t>
  </si>
  <si>
    <t>WOS:000495610800001</t>
  </si>
  <si>
    <t>Bolander, B; Sultana, S</t>
  </si>
  <si>
    <t>Bolander, Brook; Sultana, Shaila</t>
  </si>
  <si>
    <t>Ordinary English amongst Muslim communities in South and Central Asia</t>
  </si>
  <si>
    <t>INTERNATIONAL JOURNAL OF MULTILINGUALISM</t>
  </si>
  <si>
    <t>Religion; ordinariness; English; transglossic; ethnography; South and Central Asia</t>
  </si>
  <si>
    <t>YOUNG-ADULTS; RELIGION; IDENTITY; LANGUAGE</t>
  </si>
  <si>
    <t>This paper adopts a transglossic approach to explore the ordinariness of English amongst Muslim communities in South and Central Asia. It thereby maintains that studying English as an ordinary part of these communities' repertoires is contingent upon an approach to religion as situated, discursive, and interactive. This approach to religion is key to avoiding a paradoxical treatment of religion and language that critically examines the meaning of language without interrogating religion in the same manner. To this end, the paper uses examples from ethnographic face-to-face and online fieldwork amongst Muslim communities in Pakistan, Tajikistan, and Bangladesh to explore and rethink the relationship between religion and language. The paper concludes that religion is co-constructed and emergent in, across, and through English and other languages and semiotic resources. English is rendered ordinary in the sense that it is employed and invoked to perform religious identity in interlocutors' everyday language practices. It is thereby used to engage in processes of positioning, and emerges as a resource that is simultaneously translocal and polyvocal, while also locally meaningful in its situated practices.</t>
  </si>
  <si>
    <t>[Bolander, Brook] Monash Univ, Melbourne, Vic, Australia; [Sultana, Shaila] Univ Dhaka, Dhaka, Bangladesh; [Sultana, Shaila] Univ Technol UTS, Sydney, NSW, Australia</t>
  </si>
  <si>
    <t>Monash University; University of Dhaka; University of Technology Sydney</t>
  </si>
  <si>
    <t>Bolander, B (corresponding author), Monash Univ, Melbourne, Vic, Australia.</t>
  </si>
  <si>
    <t>brook.bolander@monash.edu</t>
  </si>
  <si>
    <t>People Programme (Marie Curie Actions) of the European Union's Seventh Framework Programme (FP7/2007-2013) under REA grant [609305]; University of Zurich'sForschungskredit; International Research Scholarship (IRS) from the University of Technology, Sydney (UTS); UTS President Scholarship from the University of Technology, Sydney (UTS)</t>
  </si>
  <si>
    <t>People Programme (Marie Curie Actions) of the European Union's Seventh Framework Programme (FP7/2007-2013) under REA grant(European Union (EU)); University of Zurich'sForschungskredit; International Research Scholarship (IRS) from the University of Technology, Sydney (UTS); UTS President Scholarship from the University of Technology, Sydney (UTS)</t>
  </si>
  <si>
    <t>We would like to express utmost thanks to our interlocutors for all of their time and insights. We would also like to thank the two anonymous reviewers and the editors of the special issue Sender Dovchin and Jerry Won Lee - for their constructive feedback. For Brook: The research leading to these results has received funding from the People Programme (Marie Curie Actions) of the European Union's Seventh Framework Programme (FP7/2007-2013) under REA grant agreement no [609305]; and from the University of Zurich'sForschungskredit. For Shaila: The research presented here has been a part of her doctoral study funded by International Research Scholarship (IRS) and UTS President Scholarship from the University of Technology, Sydney (UTS). Shaila is also indebted to UTS for the positionof Associate, Adult Learning and Applied Linguistics Programme, Faculty of Arts and Social Sciences (FASS), UTS which allows her access to resources for conducting research.</t>
  </si>
  <si>
    <t>1479-0718</t>
  </si>
  <si>
    <t>1747-7530</t>
  </si>
  <si>
    <t>INT J MULTILING</t>
  </si>
  <si>
    <t>Int. J. Multiling.</t>
  </si>
  <si>
    <t>APR 3</t>
  </si>
  <si>
    <t>10.1080/14790718.2019.1575835</t>
  </si>
  <si>
    <t>Education &amp; Educational Research; Linguistics; Language &amp; Linguistics</t>
  </si>
  <si>
    <t>Social Science Citation Index (SSCI); Arts &amp; Humanities Citation Index (A&amp;HCI)</t>
  </si>
  <si>
    <t>Education &amp; Educational Research; Linguistics</t>
  </si>
  <si>
    <t>HT4JC</t>
  </si>
  <si>
    <t>WOS:000464528900005</t>
  </si>
  <si>
    <t>Bahriev, BK</t>
  </si>
  <si>
    <t>Bahriev, Bahri Kh</t>
  </si>
  <si>
    <t>SOFT POWER AND PUBLIC DIPLOMACY: OPPORTUNITIES FOR INDEPENDENT TAJIKISTAN</t>
  </si>
  <si>
    <t>TOMSK STATE UNIVERSITY JOURNAL</t>
  </si>
  <si>
    <t>soft power of Tajikistan; public diplomacy; culture; tourism; Central Asia</t>
  </si>
  <si>
    <t>This paper analyzes Tajikistan's soft power potential and the possibilities of its conversion into an applied foreign policy resource through public diplomacy mechanisms. The reason behind the selection of this Central Asian nation is the fact that contemporary research discourse on soft power and public diplomacy mainly focuses on the experience and practice of leading global nations. The similar potential of small, less ambitious states often appears out of regular scientific analysis. The capacity of Tajikistan's soft power is determined based on certain international specialized ranking methodology, Tajikistan's domestic field-oriented statistics, its goal-setting document objectives and the practical steps of the country. Thus, the paper defines four most promising factors/drivers that seem to constitute Tajikistan's soft power potential at the modern stage- the country's authentic culture heritage, its tourist sights and their growing appeal for foreigners, successful global initiatives in the sphere of water cooperation and presence of a big Tajik diaspora abroad. If the first two factors are related to the internal situation in the republic and require demonstration of openness and specific domestic reforms, the other two increase the international recognition of the country and can contribute to the enhancement of Tajik nation's image. The conducted analysis suggests that, despite having solid soft power capabilities, Tajikistan has not been quite successful in turning it into an applied foreign policy resource. The republic has a controversial international image that seems to be constructed under the influence of many factors some of which are politically charged or based on the established stereotypes about the country. Such an image of Tajikistan is observed not only in countries far from Central Asia but also in those within the CIS space, in particular, in Russia. It is supposed that such an image is formed largely because of Tajikistan's weak representation on the Internet; negative information about this nation appears to prevail in major search engines. The country's lack of competitive international information and media tools is also its significant trouble spot in this context. Based on the above mentioned facts, the author concludes that such state of affairs, firstly, demands stepping up public diplomacy efforts, especially in its info-communication dimension, secondly, increases the importance of institutionalization of Tajikistan's public-diplomacy activity. Those steps would provide the young republic with an additional tool, compatible with modern requirements, for pursuing its foreign policy objectives in the 21st century.</t>
  </si>
  <si>
    <t>[Bahriev, Bahri Kh] MGIMO Univ, Moscow, Russia</t>
  </si>
  <si>
    <t>MGIMO University</t>
  </si>
  <si>
    <t>Bahriev, BK (corresponding author), MGIMO Univ, Moscow, Russia.</t>
  </si>
  <si>
    <t>mr.bahriev29@gmail.com</t>
  </si>
  <si>
    <t>Bahriev, Bahri/A-6040-2019</t>
  </si>
  <si>
    <t>Bahriev, Bahri/0000-0003-0542-7946</t>
  </si>
  <si>
    <t>1561-7793</t>
  </si>
  <si>
    <t>1561-803X</t>
  </si>
  <si>
    <t>TOMSK STATE UNIV J</t>
  </si>
  <si>
    <t>Tomsk State Univ. J.</t>
  </si>
  <si>
    <t>NOV</t>
  </si>
  <si>
    <t>10.17223/15617793/436/11</t>
  </si>
  <si>
    <t>Multidisciplinary Sciences</t>
  </si>
  <si>
    <t>Science &amp; Technology - Other Topics</t>
  </si>
  <si>
    <t>HI0DW</t>
  </si>
  <si>
    <t>Bronze</t>
  </si>
  <si>
    <t>WOS:000456113300011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</si>
</sst>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61</v>
      </c>
      <c r="AH2">
        <v>0</v>
      </c>
      <c r="AI2">
        <v>0</v>
      </c>
      <c r="AJ2">
        <v>2</v>
      </c>
      <c r="AK2">
        <v>2</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HYPERLINK("http://dx.doi.org/10.1080/02634937.2023.2237519","http://dx.doi.org/10.1080/02634937.2023.2237519")</f>
        <v>http://dx.doi.org/10.1080/02634937.2023.2237519</v>
      </c>
      <c r="BG2" t="s">
        <v>74</v>
      </c>
      <c r="BH2" t="s">
        <v>98</v>
      </c>
      <c r="BI2">
        <v>20</v>
      </c>
      <c r="BJ2" t="s">
        <v>99</v>
      </c>
      <c r="BK2" t="s">
        <v>100</v>
      </c>
      <c r="BL2" t="s">
        <v>99</v>
      </c>
      <c r="BM2" t="s">
        <v>101</v>
      </c>
      <c r="BN2" t="s">
        <v>74</v>
      </c>
      <c r="BO2" t="s">
        <v>74</v>
      </c>
      <c r="BP2" t="s">
        <v>74</v>
      </c>
      <c r="BQ2" t="s">
        <v>74</v>
      </c>
      <c r="BR2" t="s">
        <v>102</v>
      </c>
      <c r="BS2" t="s">
        <v>103</v>
      </c>
      <c r="BT2" t="str">
        <f>HYPERLINK("https%3A%2F%2Fwww.webofscience.com%2Fwos%2Fwoscc%2Ffull-record%2FWOS:001047898500001","View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108</v>
      </c>
      <c r="N3" t="s">
        <v>109</v>
      </c>
      <c r="O3" t="s">
        <v>74</v>
      </c>
      <c r="P3" t="s">
        <v>74</v>
      </c>
      <c r="Q3" t="s">
        <v>74</v>
      </c>
      <c r="R3" t="s">
        <v>74</v>
      </c>
      <c r="S3" t="s">
        <v>74</v>
      </c>
      <c r="T3" t="s">
        <v>110</v>
      </c>
      <c r="U3" t="s">
        <v>74</v>
      </c>
      <c r="V3" t="s">
        <v>111</v>
      </c>
      <c r="W3" t="s">
        <v>112</v>
      </c>
      <c r="X3" t="s">
        <v>113</v>
      </c>
      <c r="Y3" t="s">
        <v>114</v>
      </c>
      <c r="Z3" t="s">
        <v>115</v>
      </c>
      <c r="AA3" t="s">
        <v>74</v>
      </c>
      <c r="AB3" t="s">
        <v>74</v>
      </c>
      <c r="AC3" t="s">
        <v>74</v>
      </c>
      <c r="AD3" t="s">
        <v>74</v>
      </c>
      <c r="AE3" t="s">
        <v>74</v>
      </c>
      <c r="AF3" t="s">
        <v>74</v>
      </c>
      <c r="AG3">
        <v>25</v>
      </c>
      <c r="AH3">
        <v>0</v>
      </c>
      <c r="AI3">
        <v>0</v>
      </c>
      <c r="AJ3">
        <v>3</v>
      </c>
      <c r="AK3">
        <v>3</v>
      </c>
      <c r="AL3" t="s">
        <v>116</v>
      </c>
      <c r="AM3" t="s">
        <v>117</v>
      </c>
      <c r="AN3" t="s">
        <v>118</v>
      </c>
      <c r="AO3" t="s">
        <v>119</v>
      </c>
      <c r="AP3" t="s">
        <v>120</v>
      </c>
      <c r="AQ3" t="s">
        <v>74</v>
      </c>
      <c r="AR3" t="s">
        <v>121</v>
      </c>
      <c r="AS3" t="s">
        <v>122</v>
      </c>
      <c r="AT3" t="s">
        <v>74</v>
      </c>
      <c r="AU3">
        <v>2023</v>
      </c>
      <c r="AV3">
        <v>71</v>
      </c>
      <c r="AW3" t="s">
        <v>74</v>
      </c>
      <c r="AX3" t="s">
        <v>74</v>
      </c>
      <c r="AY3" t="s">
        <v>74</v>
      </c>
      <c r="AZ3" t="s">
        <v>74</v>
      </c>
      <c r="BA3" t="s">
        <v>74</v>
      </c>
      <c r="BB3">
        <v>225</v>
      </c>
      <c r="BC3">
        <v>236</v>
      </c>
      <c r="BD3" t="s">
        <v>74</v>
      </c>
      <c r="BE3" t="s">
        <v>123</v>
      </c>
      <c r="BF3" t="str">
        <f>HYPERLINK("http://dx.doi.org/10.17223/1998863./71/21","http://dx.doi.org/10.17223/1998863./71/21")</f>
        <v>http://dx.doi.org/10.17223/1998863./71/21</v>
      </c>
      <c r="BG3" t="s">
        <v>74</v>
      </c>
      <c r="BH3" t="s">
        <v>74</v>
      </c>
      <c r="BI3">
        <v>12</v>
      </c>
      <c r="BJ3" t="s">
        <v>124</v>
      </c>
      <c r="BK3" t="s">
        <v>125</v>
      </c>
      <c r="BL3" t="s">
        <v>126</v>
      </c>
      <c r="BM3" t="s">
        <v>127</v>
      </c>
      <c r="BN3" t="s">
        <v>74</v>
      </c>
      <c r="BO3" t="s">
        <v>74</v>
      </c>
      <c r="BP3" t="s">
        <v>74</v>
      </c>
      <c r="BQ3" t="s">
        <v>74</v>
      </c>
      <c r="BR3" t="s">
        <v>102</v>
      </c>
      <c r="BS3" t="s">
        <v>128</v>
      </c>
      <c r="BT3" t="str">
        <f>HYPERLINK("https%3A%2F%2Fwww.webofscience.com%2Fwos%2Fwoscc%2Ffull-record%2FWOS:000982096300021","View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108</v>
      </c>
      <c r="N4" t="s">
        <v>109</v>
      </c>
      <c r="O4" t="s">
        <v>74</v>
      </c>
      <c r="P4" t="s">
        <v>74</v>
      </c>
      <c r="Q4" t="s">
        <v>74</v>
      </c>
      <c r="R4" t="s">
        <v>74</v>
      </c>
      <c r="S4" t="s">
        <v>74</v>
      </c>
      <c r="T4" t="s">
        <v>133</v>
      </c>
      <c r="U4" t="s">
        <v>74</v>
      </c>
      <c r="V4" t="s">
        <v>134</v>
      </c>
      <c r="W4" t="s">
        <v>135</v>
      </c>
      <c r="X4" t="s">
        <v>136</v>
      </c>
      <c r="Y4" t="s">
        <v>137</v>
      </c>
      <c r="Z4" t="s">
        <v>138</v>
      </c>
      <c r="AA4" t="s">
        <v>74</v>
      </c>
      <c r="AB4" t="s">
        <v>74</v>
      </c>
      <c r="AC4" t="s">
        <v>74</v>
      </c>
      <c r="AD4" t="s">
        <v>74</v>
      </c>
      <c r="AE4" t="s">
        <v>74</v>
      </c>
      <c r="AF4" t="s">
        <v>74</v>
      </c>
      <c r="AG4">
        <v>16</v>
      </c>
      <c r="AH4">
        <v>0</v>
      </c>
      <c r="AI4">
        <v>0</v>
      </c>
      <c r="AJ4">
        <v>0</v>
      </c>
      <c r="AK4">
        <v>0</v>
      </c>
      <c r="AL4" t="s">
        <v>139</v>
      </c>
      <c r="AM4" t="s">
        <v>140</v>
      </c>
      <c r="AN4" t="s">
        <v>141</v>
      </c>
      <c r="AO4" t="s">
        <v>142</v>
      </c>
      <c r="AP4" t="s">
        <v>143</v>
      </c>
      <c r="AQ4" t="s">
        <v>74</v>
      </c>
      <c r="AR4" t="s">
        <v>144</v>
      </c>
      <c r="AS4" t="s">
        <v>145</v>
      </c>
      <c r="AT4" t="s">
        <v>74</v>
      </c>
      <c r="AU4">
        <v>2022</v>
      </c>
      <c r="AV4">
        <v>15</v>
      </c>
      <c r="AW4">
        <v>2</v>
      </c>
      <c r="AX4" t="s">
        <v>74</v>
      </c>
      <c r="AY4" t="s">
        <v>74</v>
      </c>
      <c r="AZ4" t="s">
        <v>74</v>
      </c>
      <c r="BA4" t="s">
        <v>74</v>
      </c>
      <c r="BB4">
        <v>141</v>
      </c>
      <c r="BC4">
        <v>163</v>
      </c>
      <c r="BD4" t="s">
        <v>74</v>
      </c>
      <c r="BE4" t="s">
        <v>146</v>
      </c>
      <c r="BF4" t="str">
        <f>HYPERLINK("http://dx.doi.org/10.24833/2071-8160-2022-2-83-141-163","http://dx.doi.org/10.24833/2071-8160-2022-2-83-141-163")</f>
        <v>http://dx.doi.org/10.24833/2071-8160-2022-2-83-141-163</v>
      </c>
      <c r="BG4" t="s">
        <v>74</v>
      </c>
      <c r="BH4" t="s">
        <v>74</v>
      </c>
      <c r="BI4">
        <v>23</v>
      </c>
      <c r="BJ4" t="s">
        <v>147</v>
      </c>
      <c r="BK4" t="s">
        <v>125</v>
      </c>
      <c r="BL4" t="s">
        <v>147</v>
      </c>
      <c r="BM4" t="s">
        <v>148</v>
      </c>
      <c r="BN4" t="s">
        <v>74</v>
      </c>
      <c r="BO4" t="s">
        <v>149</v>
      </c>
      <c r="BP4" t="s">
        <v>74</v>
      </c>
      <c r="BQ4" t="s">
        <v>74</v>
      </c>
      <c r="BR4" t="s">
        <v>102</v>
      </c>
      <c r="BS4" t="s">
        <v>150</v>
      </c>
      <c r="BT4" t="str">
        <f>HYPERLINK("https%3A%2F%2Fwww.webofscience.com%2Fwos%2Fwoscc%2Ffull-record%2FWOS:000874733600007","View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108</v>
      </c>
      <c r="N5" t="s">
        <v>109</v>
      </c>
      <c r="O5" t="s">
        <v>74</v>
      </c>
      <c r="P5" t="s">
        <v>74</v>
      </c>
      <c r="Q5" t="s">
        <v>74</v>
      </c>
      <c r="R5" t="s">
        <v>74</v>
      </c>
      <c r="S5" t="s">
        <v>74</v>
      </c>
      <c r="T5" t="s">
        <v>155</v>
      </c>
      <c r="U5" t="s">
        <v>74</v>
      </c>
      <c r="V5" t="s">
        <v>156</v>
      </c>
      <c r="W5" t="s">
        <v>157</v>
      </c>
      <c r="X5" t="s">
        <v>158</v>
      </c>
      <c r="Y5" t="s">
        <v>159</v>
      </c>
      <c r="Z5" t="s">
        <v>160</v>
      </c>
      <c r="AA5" t="s">
        <v>74</v>
      </c>
      <c r="AB5" t="s">
        <v>74</v>
      </c>
      <c r="AC5" t="s">
        <v>74</v>
      </c>
      <c r="AD5" t="s">
        <v>74</v>
      </c>
      <c r="AE5" t="s">
        <v>74</v>
      </c>
      <c r="AF5" t="s">
        <v>74</v>
      </c>
      <c r="AG5">
        <v>6</v>
      </c>
      <c r="AH5">
        <v>0</v>
      </c>
      <c r="AI5">
        <v>0</v>
      </c>
      <c r="AJ5">
        <v>0</v>
      </c>
      <c r="AK5">
        <v>0</v>
      </c>
      <c r="AL5" t="s">
        <v>161</v>
      </c>
      <c r="AM5" t="s">
        <v>117</v>
      </c>
      <c r="AN5" t="s">
        <v>162</v>
      </c>
      <c r="AO5" t="s">
        <v>163</v>
      </c>
      <c r="AP5" t="s">
        <v>74</v>
      </c>
      <c r="AQ5" t="s">
        <v>74</v>
      </c>
      <c r="AR5" t="s">
        <v>164</v>
      </c>
      <c r="AS5" t="s">
        <v>165</v>
      </c>
      <c r="AT5" t="s">
        <v>74</v>
      </c>
      <c r="AU5">
        <v>2021</v>
      </c>
      <c r="AV5" t="s">
        <v>74</v>
      </c>
      <c r="AW5">
        <v>3</v>
      </c>
      <c r="AX5" t="s">
        <v>74</v>
      </c>
      <c r="AY5" t="s">
        <v>74</v>
      </c>
      <c r="AZ5" t="s">
        <v>74</v>
      </c>
      <c r="BA5" t="s">
        <v>74</v>
      </c>
      <c r="BB5">
        <v>31</v>
      </c>
      <c r="BC5">
        <v>40</v>
      </c>
      <c r="BD5" t="s">
        <v>74</v>
      </c>
      <c r="BE5" t="s">
        <v>74</v>
      </c>
      <c r="BF5" t="s">
        <v>74</v>
      </c>
      <c r="BG5" t="s">
        <v>74</v>
      </c>
      <c r="BH5" t="s">
        <v>74</v>
      </c>
      <c r="BI5">
        <v>10</v>
      </c>
      <c r="BJ5" t="s">
        <v>166</v>
      </c>
      <c r="BK5" t="s">
        <v>125</v>
      </c>
      <c r="BL5" t="s">
        <v>166</v>
      </c>
      <c r="BM5" t="s">
        <v>167</v>
      </c>
      <c r="BN5" t="s">
        <v>74</v>
      </c>
      <c r="BO5" t="s">
        <v>74</v>
      </c>
      <c r="BP5" t="s">
        <v>74</v>
      </c>
      <c r="BQ5" t="s">
        <v>74</v>
      </c>
      <c r="BR5" t="s">
        <v>102</v>
      </c>
      <c r="BS5" t="s">
        <v>168</v>
      </c>
      <c r="BT5" t="str">
        <f>HYPERLINK("https%3A%2F%2Fwww.webofscience.com%2Fwos%2Fwoscc%2Ffull-record%2FWOS:000727449600003","View Full Record in Web of Science")</f>
        <v>View Full Record in Web of Science</v>
      </c>
    </row>
    <row r="6" spans="1:72" x14ac:dyDescent="0.25">
      <c r="A6" t="s">
        <v>72</v>
      </c>
      <c r="B6" t="s">
        <v>169</v>
      </c>
      <c r="C6" t="s">
        <v>74</v>
      </c>
      <c r="D6" t="s">
        <v>74</v>
      </c>
      <c r="E6" t="s">
        <v>74</v>
      </c>
      <c r="F6" t="s">
        <v>170</v>
      </c>
      <c r="G6" t="s">
        <v>74</v>
      </c>
      <c r="H6" t="s">
        <v>74</v>
      </c>
      <c r="I6" t="s">
        <v>171</v>
      </c>
      <c r="J6" t="s">
        <v>172</v>
      </c>
      <c r="K6" t="s">
        <v>74</v>
      </c>
      <c r="L6" t="s">
        <v>74</v>
      </c>
      <c r="M6" t="s">
        <v>78</v>
      </c>
      <c r="N6" t="s">
        <v>109</v>
      </c>
      <c r="O6" t="s">
        <v>74</v>
      </c>
      <c r="P6" t="s">
        <v>74</v>
      </c>
      <c r="Q6" t="s">
        <v>74</v>
      </c>
      <c r="R6" t="s">
        <v>74</v>
      </c>
      <c r="S6" t="s">
        <v>74</v>
      </c>
      <c r="T6" t="s">
        <v>173</v>
      </c>
      <c r="U6" t="s">
        <v>74</v>
      </c>
      <c r="V6" t="s">
        <v>174</v>
      </c>
      <c r="W6" t="s">
        <v>175</v>
      </c>
      <c r="X6" t="s">
        <v>176</v>
      </c>
      <c r="Y6" t="s">
        <v>177</v>
      </c>
      <c r="Z6" t="s">
        <v>178</v>
      </c>
      <c r="AA6" t="s">
        <v>179</v>
      </c>
      <c r="AB6" t="s">
        <v>180</v>
      </c>
      <c r="AC6" t="s">
        <v>181</v>
      </c>
      <c r="AD6" t="s">
        <v>182</v>
      </c>
      <c r="AE6" t="s">
        <v>183</v>
      </c>
      <c r="AF6" t="s">
        <v>74</v>
      </c>
      <c r="AG6">
        <v>20</v>
      </c>
      <c r="AH6">
        <v>1</v>
      </c>
      <c r="AI6">
        <v>1</v>
      </c>
      <c r="AJ6">
        <v>2</v>
      </c>
      <c r="AK6">
        <v>4</v>
      </c>
      <c r="AL6" t="s">
        <v>184</v>
      </c>
      <c r="AM6" t="s">
        <v>185</v>
      </c>
      <c r="AN6" t="s">
        <v>186</v>
      </c>
      <c r="AO6" t="s">
        <v>187</v>
      </c>
      <c r="AP6" t="s">
        <v>188</v>
      </c>
      <c r="AQ6" t="s">
        <v>74</v>
      </c>
      <c r="AR6" t="s">
        <v>189</v>
      </c>
      <c r="AS6" t="s">
        <v>190</v>
      </c>
      <c r="AT6" t="s">
        <v>191</v>
      </c>
      <c r="AU6">
        <v>2021</v>
      </c>
      <c r="AV6">
        <v>9</v>
      </c>
      <c r="AW6" t="s">
        <v>74</v>
      </c>
      <c r="AX6" t="s">
        <v>74</v>
      </c>
      <c r="AY6" t="s">
        <v>74</v>
      </c>
      <c r="AZ6" t="s">
        <v>192</v>
      </c>
      <c r="BA6" t="s">
        <v>74</v>
      </c>
      <c r="BB6" t="s">
        <v>74</v>
      </c>
      <c r="BC6" t="s">
        <v>74</v>
      </c>
      <c r="BD6" t="s">
        <v>193</v>
      </c>
      <c r="BE6" t="s">
        <v>194</v>
      </c>
      <c r="BF6" t="str">
        <f>HYPERLINK("http://dx.doi.org/10.20511/pyr2021.v9nSPE1.1389","http://dx.doi.org/10.20511/pyr2021.v9nSPE1.1389")</f>
        <v>http://dx.doi.org/10.20511/pyr2021.v9nSPE1.1389</v>
      </c>
      <c r="BG6" t="s">
        <v>74</v>
      </c>
      <c r="BH6" t="s">
        <v>74</v>
      </c>
      <c r="BI6">
        <v>13</v>
      </c>
      <c r="BJ6" t="s">
        <v>195</v>
      </c>
      <c r="BK6" t="s">
        <v>125</v>
      </c>
      <c r="BL6" t="s">
        <v>196</v>
      </c>
      <c r="BM6" t="s">
        <v>197</v>
      </c>
      <c r="BN6" t="s">
        <v>74</v>
      </c>
      <c r="BO6" t="s">
        <v>74</v>
      </c>
      <c r="BP6" t="s">
        <v>74</v>
      </c>
      <c r="BQ6" t="s">
        <v>74</v>
      </c>
      <c r="BR6" t="s">
        <v>102</v>
      </c>
      <c r="BS6" t="s">
        <v>198</v>
      </c>
      <c r="BT6" t="str">
        <f>HYPERLINK("https%3A%2F%2Fwww.webofscience.com%2Fwos%2Fwoscc%2Ffull-record%2FWOS:000697163700020","View Full Record in Web of Science")</f>
        <v>View Full Record in Web of Science</v>
      </c>
    </row>
    <row r="7" spans="1:72" x14ac:dyDescent="0.25">
      <c r="A7" t="s">
        <v>72</v>
      </c>
      <c r="B7" t="s">
        <v>199</v>
      </c>
      <c r="C7" t="s">
        <v>74</v>
      </c>
      <c r="D7" t="s">
        <v>74</v>
      </c>
      <c r="E7" t="s">
        <v>74</v>
      </c>
      <c r="F7" t="s">
        <v>200</v>
      </c>
      <c r="G7" t="s">
        <v>74</v>
      </c>
      <c r="H7" t="s">
        <v>74</v>
      </c>
      <c r="I7" t="s">
        <v>201</v>
      </c>
      <c r="J7" t="s">
        <v>202</v>
      </c>
      <c r="K7" t="s">
        <v>74</v>
      </c>
      <c r="L7" t="s">
        <v>74</v>
      </c>
      <c r="M7" t="s">
        <v>78</v>
      </c>
      <c r="N7" t="s">
        <v>109</v>
      </c>
      <c r="O7" t="s">
        <v>74</v>
      </c>
      <c r="P7" t="s">
        <v>74</v>
      </c>
      <c r="Q7" t="s">
        <v>74</v>
      </c>
      <c r="R7" t="s">
        <v>74</v>
      </c>
      <c r="S7" t="s">
        <v>74</v>
      </c>
      <c r="T7" t="s">
        <v>203</v>
      </c>
      <c r="U7" t="s">
        <v>204</v>
      </c>
      <c r="V7" t="s">
        <v>205</v>
      </c>
      <c r="W7" t="s">
        <v>206</v>
      </c>
      <c r="X7" t="s">
        <v>207</v>
      </c>
      <c r="Y7" t="s">
        <v>208</v>
      </c>
      <c r="Z7" t="s">
        <v>209</v>
      </c>
      <c r="AA7" t="s">
        <v>210</v>
      </c>
      <c r="AB7" t="s">
        <v>211</v>
      </c>
      <c r="AC7" t="s">
        <v>74</v>
      </c>
      <c r="AD7" t="s">
        <v>74</v>
      </c>
      <c r="AE7" t="s">
        <v>74</v>
      </c>
      <c r="AF7" t="s">
        <v>74</v>
      </c>
      <c r="AG7">
        <v>35</v>
      </c>
      <c r="AH7">
        <v>1</v>
      </c>
      <c r="AI7">
        <v>1</v>
      </c>
      <c r="AJ7">
        <v>3</v>
      </c>
      <c r="AK7">
        <v>6</v>
      </c>
      <c r="AL7" t="s">
        <v>89</v>
      </c>
      <c r="AM7" t="s">
        <v>90</v>
      </c>
      <c r="AN7" t="s">
        <v>91</v>
      </c>
      <c r="AO7" t="s">
        <v>212</v>
      </c>
      <c r="AP7" t="s">
        <v>213</v>
      </c>
      <c r="AQ7" t="s">
        <v>74</v>
      </c>
      <c r="AR7" t="s">
        <v>214</v>
      </c>
      <c r="AS7" t="s">
        <v>215</v>
      </c>
      <c r="AT7" t="s">
        <v>216</v>
      </c>
      <c r="AU7">
        <v>2020</v>
      </c>
      <c r="AV7">
        <v>190</v>
      </c>
      <c r="AW7">
        <v>14</v>
      </c>
      <c r="AX7" t="s">
        <v>74</v>
      </c>
      <c r="AY7" t="s">
        <v>74</v>
      </c>
      <c r="AZ7" t="s">
        <v>74</v>
      </c>
      <c r="BA7" t="s">
        <v>74</v>
      </c>
      <c r="BB7">
        <v>2321</v>
      </c>
      <c r="BC7">
        <v>2332</v>
      </c>
      <c r="BD7" t="s">
        <v>74</v>
      </c>
      <c r="BE7" t="s">
        <v>217</v>
      </c>
      <c r="BF7" t="str">
        <f>HYPERLINK("http://dx.doi.org/10.1080/03004430.2019.1572133","http://dx.doi.org/10.1080/03004430.2019.1572133")</f>
        <v>http://dx.doi.org/10.1080/03004430.2019.1572133</v>
      </c>
      <c r="BG7" t="s">
        <v>74</v>
      </c>
      <c r="BH7" t="s">
        <v>74</v>
      </c>
      <c r="BI7">
        <v>12</v>
      </c>
      <c r="BJ7" t="s">
        <v>218</v>
      </c>
      <c r="BK7" t="s">
        <v>100</v>
      </c>
      <c r="BL7" t="s">
        <v>219</v>
      </c>
      <c r="BM7" t="s">
        <v>220</v>
      </c>
      <c r="BN7" t="s">
        <v>74</v>
      </c>
      <c r="BO7" t="s">
        <v>74</v>
      </c>
      <c r="BP7" t="s">
        <v>74</v>
      </c>
      <c r="BQ7" t="s">
        <v>74</v>
      </c>
      <c r="BR7" t="s">
        <v>102</v>
      </c>
      <c r="BS7" t="s">
        <v>221</v>
      </c>
      <c r="BT7" t="str">
        <f>HYPERLINK("https%3A%2F%2Fwww.webofscience.com%2Fwos%2Fwoscc%2Ffull-record%2FWOS:000596878200014","View Full Record in Web of Science")</f>
        <v>View Full Record in Web of Science</v>
      </c>
    </row>
    <row r="8" spans="1:72" x14ac:dyDescent="0.25">
      <c r="A8" t="s">
        <v>72</v>
      </c>
      <c r="B8" t="s">
        <v>222</v>
      </c>
      <c r="C8" t="s">
        <v>74</v>
      </c>
      <c r="D8" t="s">
        <v>74</v>
      </c>
      <c r="E8" t="s">
        <v>74</v>
      </c>
      <c r="F8" t="s">
        <v>223</v>
      </c>
      <c r="G8" t="s">
        <v>74</v>
      </c>
      <c r="H8" t="s">
        <v>74</v>
      </c>
      <c r="I8" t="s">
        <v>224</v>
      </c>
      <c r="J8" t="s">
        <v>225</v>
      </c>
      <c r="K8" t="s">
        <v>74</v>
      </c>
      <c r="L8" t="s">
        <v>74</v>
      </c>
      <c r="M8" t="s">
        <v>78</v>
      </c>
      <c r="N8" t="s">
        <v>109</v>
      </c>
      <c r="O8" t="s">
        <v>74</v>
      </c>
      <c r="P8" t="s">
        <v>74</v>
      </c>
      <c r="Q8" t="s">
        <v>74</v>
      </c>
      <c r="R8" t="s">
        <v>74</v>
      </c>
      <c r="S8" t="s">
        <v>74</v>
      </c>
      <c r="T8" t="s">
        <v>226</v>
      </c>
      <c r="U8" t="s">
        <v>227</v>
      </c>
      <c r="V8" t="s">
        <v>228</v>
      </c>
      <c r="W8" t="s">
        <v>229</v>
      </c>
      <c r="X8" t="s">
        <v>230</v>
      </c>
      <c r="Y8" t="s">
        <v>231</v>
      </c>
      <c r="Z8" t="s">
        <v>232</v>
      </c>
      <c r="AA8" t="s">
        <v>233</v>
      </c>
      <c r="AB8" t="s">
        <v>234</v>
      </c>
      <c r="AC8" t="s">
        <v>235</v>
      </c>
      <c r="AD8" t="s">
        <v>235</v>
      </c>
      <c r="AE8" t="s">
        <v>236</v>
      </c>
      <c r="AF8" t="s">
        <v>74</v>
      </c>
      <c r="AG8">
        <v>94</v>
      </c>
      <c r="AH8">
        <v>0</v>
      </c>
      <c r="AI8">
        <v>0</v>
      </c>
      <c r="AJ8">
        <v>1</v>
      </c>
      <c r="AK8">
        <v>6</v>
      </c>
      <c r="AL8" t="s">
        <v>237</v>
      </c>
      <c r="AM8" t="s">
        <v>238</v>
      </c>
      <c r="AN8" t="s">
        <v>239</v>
      </c>
      <c r="AO8" t="s">
        <v>240</v>
      </c>
      <c r="AP8" t="s">
        <v>74</v>
      </c>
      <c r="AQ8" t="s">
        <v>74</v>
      </c>
      <c r="AR8" t="s">
        <v>241</v>
      </c>
      <c r="AS8" t="s">
        <v>242</v>
      </c>
      <c r="AT8" t="s">
        <v>243</v>
      </c>
      <c r="AU8">
        <v>2020</v>
      </c>
      <c r="AV8">
        <v>7</v>
      </c>
      <c r="AW8">
        <v>2</v>
      </c>
      <c r="AX8" t="s">
        <v>74</v>
      </c>
      <c r="AY8" t="s">
        <v>74</v>
      </c>
      <c r="AZ8" t="s">
        <v>74</v>
      </c>
      <c r="BA8" t="s">
        <v>74</v>
      </c>
      <c r="BB8">
        <v>141</v>
      </c>
      <c r="BC8">
        <v>154</v>
      </c>
      <c r="BD8" t="s">
        <v>74</v>
      </c>
      <c r="BE8" t="s">
        <v>244</v>
      </c>
      <c r="BF8" t="str">
        <f>HYPERLINK("http://dx.doi.org/10.1007/s40609-019-00156-1","http://dx.doi.org/10.1007/s40609-019-00156-1")</f>
        <v>http://dx.doi.org/10.1007/s40609-019-00156-1</v>
      </c>
      <c r="BG8" t="s">
        <v>74</v>
      </c>
      <c r="BH8" t="s">
        <v>74</v>
      </c>
      <c r="BI8">
        <v>14</v>
      </c>
      <c r="BJ8" t="s">
        <v>245</v>
      </c>
      <c r="BK8" t="s">
        <v>125</v>
      </c>
      <c r="BL8" t="s">
        <v>245</v>
      </c>
      <c r="BM8" t="s">
        <v>246</v>
      </c>
      <c r="BN8" t="s">
        <v>74</v>
      </c>
      <c r="BO8" t="s">
        <v>74</v>
      </c>
      <c r="BP8" t="s">
        <v>74</v>
      </c>
      <c r="BQ8" t="s">
        <v>74</v>
      </c>
      <c r="BR8" t="s">
        <v>102</v>
      </c>
      <c r="BS8" t="s">
        <v>247</v>
      </c>
      <c r="BT8" t="str">
        <f>HYPERLINK("https%3A%2F%2Fwww.webofscience.com%2Fwos%2Fwoscc%2Ffull-record%2FWOS:000535678500005","View Full Record in Web of Science")</f>
        <v>View Full Record in Web of Science</v>
      </c>
    </row>
    <row r="9" spans="1:72" x14ac:dyDescent="0.25">
      <c r="A9" t="s">
        <v>72</v>
      </c>
      <c r="B9" t="s">
        <v>248</v>
      </c>
      <c r="C9" t="s">
        <v>74</v>
      </c>
      <c r="D9" t="s">
        <v>74</v>
      </c>
      <c r="E9" t="s">
        <v>74</v>
      </c>
      <c r="F9" t="s">
        <v>249</v>
      </c>
      <c r="G9" t="s">
        <v>74</v>
      </c>
      <c r="H9" t="s">
        <v>74</v>
      </c>
      <c r="I9" t="s">
        <v>250</v>
      </c>
      <c r="J9" t="s">
        <v>251</v>
      </c>
      <c r="K9" t="s">
        <v>74</v>
      </c>
      <c r="L9" t="s">
        <v>74</v>
      </c>
      <c r="M9" t="s">
        <v>78</v>
      </c>
      <c r="N9" t="s">
        <v>109</v>
      </c>
      <c r="O9" t="s">
        <v>74</v>
      </c>
      <c r="P9" t="s">
        <v>74</v>
      </c>
      <c r="Q9" t="s">
        <v>74</v>
      </c>
      <c r="R9" t="s">
        <v>74</v>
      </c>
      <c r="S9" t="s">
        <v>74</v>
      </c>
      <c r="T9" t="s">
        <v>252</v>
      </c>
      <c r="U9" t="s">
        <v>253</v>
      </c>
      <c r="V9" t="s">
        <v>254</v>
      </c>
      <c r="W9" t="s">
        <v>255</v>
      </c>
      <c r="X9" t="s">
        <v>256</v>
      </c>
      <c r="Y9" t="s">
        <v>257</v>
      </c>
      <c r="Z9" t="s">
        <v>258</v>
      </c>
      <c r="AA9" t="s">
        <v>259</v>
      </c>
      <c r="AB9" t="s">
        <v>260</v>
      </c>
      <c r="AC9" t="s">
        <v>261</v>
      </c>
      <c r="AD9" t="s">
        <v>262</v>
      </c>
      <c r="AE9" t="s">
        <v>263</v>
      </c>
      <c r="AF9" t="s">
        <v>74</v>
      </c>
      <c r="AG9">
        <v>32</v>
      </c>
      <c r="AH9">
        <v>1</v>
      </c>
      <c r="AI9">
        <v>1</v>
      </c>
      <c r="AJ9">
        <v>3</v>
      </c>
      <c r="AK9">
        <v>6</v>
      </c>
      <c r="AL9" t="s">
        <v>264</v>
      </c>
      <c r="AM9" t="s">
        <v>265</v>
      </c>
      <c r="AN9" t="s">
        <v>266</v>
      </c>
      <c r="AO9" t="s">
        <v>267</v>
      </c>
      <c r="AP9" t="s">
        <v>268</v>
      </c>
      <c r="AQ9" t="s">
        <v>74</v>
      </c>
      <c r="AR9" t="s">
        <v>269</v>
      </c>
      <c r="AS9" t="s">
        <v>270</v>
      </c>
      <c r="AT9" t="s">
        <v>271</v>
      </c>
      <c r="AU9">
        <v>2020</v>
      </c>
      <c r="AV9">
        <v>688</v>
      </c>
      <c r="AW9">
        <v>1</v>
      </c>
      <c r="AX9" t="s">
        <v>74</v>
      </c>
      <c r="AY9" t="s">
        <v>74</v>
      </c>
      <c r="AZ9" t="s">
        <v>192</v>
      </c>
      <c r="BA9" t="s">
        <v>74</v>
      </c>
      <c r="BB9">
        <v>137</v>
      </c>
      <c r="BC9">
        <v>154</v>
      </c>
      <c r="BD9" t="s">
        <v>74</v>
      </c>
      <c r="BE9" t="s">
        <v>272</v>
      </c>
      <c r="BF9" t="str">
        <f>HYPERLINK("http://dx.doi.org/10.1177/0002716220908260","http://dx.doi.org/10.1177/0002716220908260")</f>
        <v>http://dx.doi.org/10.1177/0002716220908260</v>
      </c>
      <c r="BG9" t="s">
        <v>74</v>
      </c>
      <c r="BH9" t="s">
        <v>74</v>
      </c>
      <c r="BI9">
        <v>18</v>
      </c>
      <c r="BJ9" t="s">
        <v>273</v>
      </c>
      <c r="BK9" t="s">
        <v>100</v>
      </c>
      <c r="BL9" t="s">
        <v>274</v>
      </c>
      <c r="BM9" t="s">
        <v>275</v>
      </c>
      <c r="BN9" t="s">
        <v>74</v>
      </c>
      <c r="BO9" t="s">
        <v>74</v>
      </c>
      <c r="BP9" t="s">
        <v>74</v>
      </c>
      <c r="BQ9" t="s">
        <v>74</v>
      </c>
      <c r="BR9" t="s">
        <v>102</v>
      </c>
      <c r="BS9" t="s">
        <v>276</v>
      </c>
      <c r="BT9" t="str">
        <f>HYPERLINK("https%3A%2F%2Fwww.webofscience.com%2Fwos%2Fwoscc%2Ffull-record%2FWOS:000527794200008","View Full Record in Web of Science")</f>
        <v>View Full Record in Web of Science</v>
      </c>
    </row>
    <row r="10" spans="1:72" x14ac:dyDescent="0.25">
      <c r="A10" t="s">
        <v>72</v>
      </c>
      <c r="B10" t="s">
        <v>277</v>
      </c>
      <c r="C10" t="s">
        <v>74</v>
      </c>
      <c r="D10" t="s">
        <v>74</v>
      </c>
      <c r="E10" t="s">
        <v>74</v>
      </c>
      <c r="F10" t="s">
        <v>278</v>
      </c>
      <c r="G10" t="s">
        <v>74</v>
      </c>
      <c r="H10" t="s">
        <v>74</v>
      </c>
      <c r="I10" t="s">
        <v>279</v>
      </c>
      <c r="J10" t="s">
        <v>280</v>
      </c>
      <c r="K10" t="s">
        <v>74</v>
      </c>
      <c r="L10" t="s">
        <v>74</v>
      </c>
      <c r="M10" t="s">
        <v>78</v>
      </c>
      <c r="N10" t="s">
        <v>79</v>
      </c>
      <c r="O10" t="s">
        <v>74</v>
      </c>
      <c r="P10" t="s">
        <v>74</v>
      </c>
      <c r="Q10" t="s">
        <v>74</v>
      </c>
      <c r="R10" t="s">
        <v>74</v>
      </c>
      <c r="S10" t="s">
        <v>74</v>
      </c>
      <c r="T10" t="s">
        <v>74</v>
      </c>
      <c r="U10" t="s">
        <v>281</v>
      </c>
      <c r="V10" t="s">
        <v>282</v>
      </c>
      <c r="W10" t="s">
        <v>283</v>
      </c>
      <c r="X10" t="s">
        <v>284</v>
      </c>
      <c r="Y10" t="s">
        <v>285</v>
      </c>
      <c r="Z10" t="s">
        <v>286</v>
      </c>
      <c r="AA10" t="s">
        <v>74</v>
      </c>
      <c r="AB10" t="s">
        <v>74</v>
      </c>
      <c r="AC10" t="s">
        <v>287</v>
      </c>
      <c r="AD10" t="s">
        <v>287</v>
      </c>
      <c r="AE10" t="s">
        <v>288</v>
      </c>
      <c r="AF10" t="s">
        <v>74</v>
      </c>
      <c r="AG10">
        <v>51</v>
      </c>
      <c r="AH10">
        <v>4</v>
      </c>
      <c r="AI10">
        <v>4</v>
      </c>
      <c r="AJ10">
        <v>2</v>
      </c>
      <c r="AK10">
        <v>7</v>
      </c>
      <c r="AL10" t="s">
        <v>89</v>
      </c>
      <c r="AM10" t="s">
        <v>90</v>
      </c>
      <c r="AN10" t="s">
        <v>91</v>
      </c>
      <c r="AO10" t="s">
        <v>289</v>
      </c>
      <c r="AP10" t="s">
        <v>290</v>
      </c>
      <c r="AQ10" t="s">
        <v>74</v>
      </c>
      <c r="AR10" t="s">
        <v>291</v>
      </c>
      <c r="AS10" t="s">
        <v>292</v>
      </c>
      <c r="AT10" t="s">
        <v>293</v>
      </c>
      <c r="AU10">
        <v>2019</v>
      </c>
      <c r="AV10" t="s">
        <v>74</v>
      </c>
      <c r="AW10" t="s">
        <v>74</v>
      </c>
      <c r="AX10" t="s">
        <v>74</v>
      </c>
      <c r="AY10" t="s">
        <v>74</v>
      </c>
      <c r="AZ10" t="s">
        <v>74</v>
      </c>
      <c r="BA10" t="s">
        <v>74</v>
      </c>
      <c r="BB10" t="s">
        <v>74</v>
      </c>
      <c r="BC10" t="s">
        <v>74</v>
      </c>
      <c r="BD10" t="s">
        <v>74</v>
      </c>
      <c r="BE10" t="s">
        <v>294</v>
      </c>
      <c r="BF10" t="str">
        <f>HYPERLINK("http://dx.doi.org/10.1080/14660970.2019.1689125","http://dx.doi.org/10.1080/14660970.2019.1689125")</f>
        <v>http://dx.doi.org/10.1080/14660970.2019.1689125</v>
      </c>
      <c r="BG10" t="s">
        <v>74</v>
      </c>
      <c r="BH10" t="s">
        <v>295</v>
      </c>
      <c r="BI10">
        <v>16</v>
      </c>
      <c r="BJ10" t="s">
        <v>296</v>
      </c>
      <c r="BK10" t="s">
        <v>125</v>
      </c>
      <c r="BL10" t="s">
        <v>126</v>
      </c>
      <c r="BM10" t="s">
        <v>297</v>
      </c>
      <c r="BN10" t="s">
        <v>74</v>
      </c>
      <c r="BO10" t="s">
        <v>298</v>
      </c>
      <c r="BP10" t="s">
        <v>74</v>
      </c>
      <c r="BQ10" t="s">
        <v>74</v>
      </c>
      <c r="BR10" t="s">
        <v>102</v>
      </c>
      <c r="BS10" t="s">
        <v>299</v>
      </c>
      <c r="BT10" t="str">
        <f>HYPERLINK("https%3A%2F%2Fwww.webofscience.com%2Fwos%2Fwoscc%2Ffull-record%2FWOS:000495610800001","View Full Record in Web of Science")</f>
        <v>View Full Record in Web of Science</v>
      </c>
    </row>
    <row r="11" spans="1:72" x14ac:dyDescent="0.25">
      <c r="A11" t="s">
        <v>72</v>
      </c>
      <c r="B11" t="s">
        <v>300</v>
      </c>
      <c r="C11" t="s">
        <v>74</v>
      </c>
      <c r="D11" t="s">
        <v>74</v>
      </c>
      <c r="E11" t="s">
        <v>74</v>
      </c>
      <c r="F11" t="s">
        <v>301</v>
      </c>
      <c r="G11" t="s">
        <v>74</v>
      </c>
      <c r="H11" t="s">
        <v>74</v>
      </c>
      <c r="I11" t="s">
        <v>302</v>
      </c>
      <c r="J11" t="s">
        <v>303</v>
      </c>
      <c r="K11" t="s">
        <v>74</v>
      </c>
      <c r="L11" t="s">
        <v>74</v>
      </c>
      <c r="M11" t="s">
        <v>78</v>
      </c>
      <c r="N11" t="s">
        <v>109</v>
      </c>
      <c r="O11" t="s">
        <v>74</v>
      </c>
      <c r="P11" t="s">
        <v>74</v>
      </c>
      <c r="Q11" t="s">
        <v>74</v>
      </c>
      <c r="R11" t="s">
        <v>74</v>
      </c>
      <c r="S11" t="s">
        <v>74</v>
      </c>
      <c r="T11" t="s">
        <v>304</v>
      </c>
      <c r="U11" t="s">
        <v>305</v>
      </c>
      <c r="V11" t="s">
        <v>306</v>
      </c>
      <c r="W11" t="s">
        <v>307</v>
      </c>
      <c r="X11" t="s">
        <v>308</v>
      </c>
      <c r="Y11" t="s">
        <v>309</v>
      </c>
      <c r="Z11" t="s">
        <v>310</v>
      </c>
      <c r="AA11" t="s">
        <v>74</v>
      </c>
      <c r="AB11" t="s">
        <v>74</v>
      </c>
      <c r="AC11" t="s">
        <v>311</v>
      </c>
      <c r="AD11" t="s">
        <v>312</v>
      </c>
      <c r="AE11" t="s">
        <v>313</v>
      </c>
      <c r="AF11" t="s">
        <v>74</v>
      </c>
      <c r="AG11">
        <v>49</v>
      </c>
      <c r="AH11">
        <v>4</v>
      </c>
      <c r="AI11">
        <v>4</v>
      </c>
      <c r="AJ11">
        <v>0</v>
      </c>
      <c r="AK11">
        <v>3</v>
      </c>
      <c r="AL11" t="s">
        <v>89</v>
      </c>
      <c r="AM11" t="s">
        <v>90</v>
      </c>
      <c r="AN11" t="s">
        <v>91</v>
      </c>
      <c r="AO11" t="s">
        <v>314</v>
      </c>
      <c r="AP11" t="s">
        <v>315</v>
      </c>
      <c r="AQ11" t="s">
        <v>74</v>
      </c>
      <c r="AR11" t="s">
        <v>316</v>
      </c>
      <c r="AS11" t="s">
        <v>317</v>
      </c>
      <c r="AT11" t="s">
        <v>318</v>
      </c>
      <c r="AU11">
        <v>2019</v>
      </c>
      <c r="AV11">
        <v>16</v>
      </c>
      <c r="AW11">
        <v>2</v>
      </c>
      <c r="AX11" t="s">
        <v>74</v>
      </c>
      <c r="AY11" t="s">
        <v>74</v>
      </c>
      <c r="AZ11" t="s">
        <v>192</v>
      </c>
      <c r="BA11" t="s">
        <v>74</v>
      </c>
      <c r="BB11">
        <v>162</v>
      </c>
      <c r="BC11">
        <v>174</v>
      </c>
      <c r="BD11" t="s">
        <v>74</v>
      </c>
      <c r="BE11" t="s">
        <v>319</v>
      </c>
      <c r="BF11" t="str">
        <f>HYPERLINK("http://dx.doi.org/10.1080/14790718.2019.1575835","http://dx.doi.org/10.1080/14790718.2019.1575835")</f>
        <v>http://dx.doi.org/10.1080/14790718.2019.1575835</v>
      </c>
      <c r="BG11" t="s">
        <v>74</v>
      </c>
      <c r="BH11" t="s">
        <v>74</v>
      </c>
      <c r="BI11">
        <v>13</v>
      </c>
      <c r="BJ11" t="s">
        <v>320</v>
      </c>
      <c r="BK11" t="s">
        <v>321</v>
      </c>
      <c r="BL11" t="s">
        <v>322</v>
      </c>
      <c r="BM11" t="s">
        <v>323</v>
      </c>
      <c r="BN11" t="s">
        <v>74</v>
      </c>
      <c r="BO11" t="s">
        <v>74</v>
      </c>
      <c r="BP11" t="s">
        <v>74</v>
      </c>
      <c r="BQ11" t="s">
        <v>74</v>
      </c>
      <c r="BR11" t="s">
        <v>102</v>
      </c>
      <c r="BS11" t="s">
        <v>324</v>
      </c>
      <c r="BT11" t="str">
        <f>HYPERLINK("https%3A%2F%2Fwww.webofscience.com%2Fwos%2Fwoscc%2Ffull-record%2FWOS:000464528900005","View Full Record in Web of Science")</f>
        <v>View Full Record in Web of Science</v>
      </c>
    </row>
    <row r="12" spans="1:72" x14ac:dyDescent="0.25">
      <c r="A12" t="s">
        <v>72</v>
      </c>
      <c r="B12" t="s">
        <v>325</v>
      </c>
      <c r="C12" t="s">
        <v>74</v>
      </c>
      <c r="D12" t="s">
        <v>74</v>
      </c>
      <c r="E12" t="s">
        <v>74</v>
      </c>
      <c r="F12" t="s">
        <v>326</v>
      </c>
      <c r="G12" t="s">
        <v>74</v>
      </c>
      <c r="H12" t="s">
        <v>74</v>
      </c>
      <c r="I12" t="s">
        <v>327</v>
      </c>
      <c r="J12" t="s">
        <v>328</v>
      </c>
      <c r="K12" t="s">
        <v>74</v>
      </c>
      <c r="L12" t="s">
        <v>74</v>
      </c>
      <c r="M12" t="s">
        <v>108</v>
      </c>
      <c r="N12" t="s">
        <v>109</v>
      </c>
      <c r="O12" t="s">
        <v>74</v>
      </c>
      <c r="P12" t="s">
        <v>74</v>
      </c>
      <c r="Q12" t="s">
        <v>74</v>
      </c>
      <c r="R12" t="s">
        <v>74</v>
      </c>
      <c r="S12" t="s">
        <v>74</v>
      </c>
      <c r="T12" t="s">
        <v>329</v>
      </c>
      <c r="U12" t="s">
        <v>74</v>
      </c>
      <c r="V12" t="s">
        <v>330</v>
      </c>
      <c r="W12" t="s">
        <v>331</v>
      </c>
      <c r="X12" t="s">
        <v>332</v>
      </c>
      <c r="Y12" t="s">
        <v>333</v>
      </c>
      <c r="Z12" t="s">
        <v>334</v>
      </c>
      <c r="AA12" t="s">
        <v>335</v>
      </c>
      <c r="AB12" t="s">
        <v>336</v>
      </c>
      <c r="AC12" t="s">
        <v>74</v>
      </c>
      <c r="AD12" t="s">
        <v>74</v>
      </c>
      <c r="AE12" t="s">
        <v>74</v>
      </c>
      <c r="AF12" t="s">
        <v>74</v>
      </c>
      <c r="AG12">
        <v>45</v>
      </c>
      <c r="AH12">
        <v>3</v>
      </c>
      <c r="AI12">
        <v>4</v>
      </c>
      <c r="AJ12">
        <v>1</v>
      </c>
      <c r="AK12">
        <v>6</v>
      </c>
      <c r="AL12" t="s">
        <v>116</v>
      </c>
      <c r="AM12" t="s">
        <v>117</v>
      </c>
      <c r="AN12" t="s">
        <v>118</v>
      </c>
      <c r="AO12" t="s">
        <v>337</v>
      </c>
      <c r="AP12" t="s">
        <v>338</v>
      </c>
      <c r="AQ12" t="s">
        <v>74</v>
      </c>
      <c r="AR12" t="s">
        <v>339</v>
      </c>
      <c r="AS12" t="s">
        <v>340</v>
      </c>
      <c r="AT12" t="s">
        <v>341</v>
      </c>
      <c r="AU12">
        <v>2018</v>
      </c>
      <c r="AV12" t="s">
        <v>74</v>
      </c>
      <c r="AW12">
        <v>436</v>
      </c>
      <c r="AX12" t="s">
        <v>74</v>
      </c>
      <c r="AY12" t="s">
        <v>74</v>
      </c>
      <c r="AZ12" t="s">
        <v>74</v>
      </c>
      <c r="BA12" t="s">
        <v>74</v>
      </c>
      <c r="BB12">
        <v>97</v>
      </c>
      <c r="BC12">
        <v>105</v>
      </c>
      <c r="BD12" t="s">
        <v>74</v>
      </c>
      <c r="BE12" t="s">
        <v>342</v>
      </c>
      <c r="BF12" t="str">
        <f>HYPERLINK("http://dx.doi.org/10.17223/15617793/436/11","http://dx.doi.org/10.17223/15617793/436/11")</f>
        <v>http://dx.doi.org/10.17223/15617793/436/11</v>
      </c>
      <c r="BG12" t="s">
        <v>74</v>
      </c>
      <c r="BH12" t="s">
        <v>74</v>
      </c>
      <c r="BI12">
        <v>9</v>
      </c>
      <c r="BJ12" t="s">
        <v>343</v>
      </c>
      <c r="BK12" t="s">
        <v>125</v>
      </c>
      <c r="BL12" t="s">
        <v>344</v>
      </c>
      <c r="BM12" t="s">
        <v>345</v>
      </c>
      <c r="BN12" t="s">
        <v>74</v>
      </c>
      <c r="BO12" t="s">
        <v>346</v>
      </c>
      <c r="BP12" t="s">
        <v>74</v>
      </c>
      <c r="BQ12" t="s">
        <v>74</v>
      </c>
      <c r="BR12" t="s">
        <v>102</v>
      </c>
      <c r="BS12" t="s">
        <v>347</v>
      </c>
      <c r="BT12" t="str">
        <f>HYPERLINK("https%3A%2F%2Fwww.webofscience.com%2Fwos%2Fwoscc%2Ffull-record%2FWOS:000456113300011","View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2023-10-20T05:48:23Z</dcterms:created>
  <dcterms:modified xsi:type="dcterms:W3CDTF">2023-10-26T10:37:17Z</dcterms:modified>
</cp:coreProperties>
</file>